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9820f23b10f3b74e/Área de Trabalho/dados artigo 2/"/>
    </mc:Choice>
  </mc:AlternateContent>
  <xr:revisionPtr revIDLastSave="3640" documentId="8_{89E11381-4081-4A2A-B98F-6D497C6E5451}" xr6:coauthVersionLast="47" xr6:coauthVersionMax="47" xr10:uidLastSave="{0D6D7482-D6A4-4012-A29B-350B6B5E13B0}"/>
  <bookViews>
    <workbookView xWindow="-120" yWindow="-120" windowWidth="20730" windowHeight="11160" tabRatio="673" activeTab="4" xr2:uid="{00000000-000D-0000-FFFF-FFFF00000000}"/>
  </bookViews>
  <sheets>
    <sheet name="As- CURVAS " sheetId="36" r:id="rId1"/>
    <sheet name="As - AMOSTRAS  " sheetId="37" r:id="rId2"/>
    <sheet name="Cd 111- CURVAS" sheetId="34" r:id="rId3"/>
    <sheet name="Cd 111-amostras" sheetId="51" r:id="rId4"/>
    <sheet name="LD e LQ" sheetId="4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51" l="1"/>
  <c r="G23" i="51" s="1"/>
  <c r="H23" i="51" s="1"/>
  <c r="F24" i="51"/>
  <c r="G24" i="51" s="1"/>
  <c r="H24" i="51" s="1"/>
  <c r="F25" i="51"/>
  <c r="G25" i="51" s="1"/>
  <c r="H25" i="51" s="1"/>
  <c r="F26" i="51"/>
  <c r="G26" i="51" s="1"/>
  <c r="H26" i="51" s="1"/>
  <c r="F27" i="51"/>
  <c r="G27" i="51" s="1"/>
  <c r="H27" i="51" s="1"/>
  <c r="F29" i="51"/>
  <c r="G29" i="51" s="1"/>
  <c r="H29" i="51" s="1"/>
  <c r="R29" i="51" s="1"/>
  <c r="F30" i="51"/>
  <c r="G30" i="51" s="1"/>
  <c r="F31" i="51"/>
  <c r="G31" i="51" s="1"/>
  <c r="H31" i="51" s="1"/>
  <c r="F32" i="51"/>
  <c r="G32" i="51" s="1"/>
  <c r="H32" i="51" s="1"/>
  <c r="F33" i="51"/>
  <c r="G33" i="51" s="1"/>
  <c r="H33" i="51" s="1"/>
  <c r="F34" i="51"/>
  <c r="G34" i="51" s="1"/>
  <c r="H34" i="51" s="1"/>
  <c r="M36" i="51" s="1"/>
  <c r="F22" i="51"/>
  <c r="G22" i="51" s="1"/>
  <c r="H22" i="51" s="1"/>
  <c r="F9" i="51"/>
  <c r="G9" i="51" s="1"/>
  <c r="H9" i="51" s="1"/>
  <c r="F10" i="51"/>
  <c r="G10" i="51" s="1"/>
  <c r="F11" i="51"/>
  <c r="G11" i="51" s="1"/>
  <c r="H11" i="51" s="1"/>
  <c r="F12" i="51"/>
  <c r="G12" i="51" s="1"/>
  <c r="H12" i="51" s="1"/>
  <c r="F13" i="51"/>
  <c r="G13" i="51" s="1"/>
  <c r="H13" i="51" s="1"/>
  <c r="F14" i="51"/>
  <c r="G14" i="51" s="1"/>
  <c r="F28" i="37"/>
  <c r="G28" i="37" s="1"/>
  <c r="H28" i="37" s="1"/>
  <c r="F27" i="37"/>
  <c r="G27" i="37" s="1"/>
  <c r="H27" i="37" s="1"/>
  <c r="F26" i="37"/>
  <c r="G26" i="37" s="1"/>
  <c r="H26" i="37" s="1"/>
  <c r="M27" i="37" s="1"/>
  <c r="F25" i="37"/>
  <c r="G25" i="37" s="1"/>
  <c r="H25" i="37" s="1"/>
  <c r="F24" i="37"/>
  <c r="G24" i="37" s="1"/>
  <c r="H24" i="37" s="1"/>
  <c r="F23" i="37"/>
  <c r="G23" i="37" s="1"/>
  <c r="H23" i="37" s="1"/>
  <c r="F9" i="37"/>
  <c r="G9" i="37" s="1"/>
  <c r="F10" i="37"/>
  <c r="G10" i="37" s="1"/>
  <c r="F11" i="37"/>
  <c r="G11" i="37" s="1"/>
  <c r="F12" i="37"/>
  <c r="G12" i="37" s="1"/>
  <c r="F13" i="37"/>
  <c r="G13" i="37" s="1"/>
  <c r="F14" i="37"/>
  <c r="G14" i="37" s="1"/>
  <c r="S4" i="49"/>
  <c r="T11" i="49" s="1"/>
  <c r="S2" i="49"/>
  <c r="R31" i="51" l="1"/>
  <c r="Q11" i="51"/>
  <c r="M33" i="51"/>
  <c r="H30" i="51"/>
  <c r="H14" i="51"/>
  <c r="M16" i="51" s="1"/>
  <c r="H10" i="51"/>
  <c r="K33" i="51"/>
  <c r="J22" i="51"/>
  <c r="J26" i="51"/>
  <c r="K26" i="37"/>
  <c r="K27" i="37"/>
  <c r="N27" i="37" s="1"/>
  <c r="T10" i="49"/>
  <c r="C26" i="49"/>
  <c r="D26" i="49" s="1"/>
  <c r="C25" i="49"/>
  <c r="D25" i="49" s="1"/>
  <c r="C24" i="49"/>
  <c r="D24" i="49" s="1"/>
  <c r="C23" i="49"/>
  <c r="D23" i="49" s="1"/>
  <c r="C22" i="49"/>
  <c r="D22" i="49" s="1"/>
  <c r="C21" i="49"/>
  <c r="D21" i="49" s="1"/>
  <c r="C20" i="49"/>
  <c r="D20" i="49" s="1"/>
  <c r="C19" i="49"/>
  <c r="D19" i="49" s="1"/>
  <c r="D4" i="49"/>
  <c r="D2" i="49"/>
  <c r="M13" i="51" l="1"/>
  <c r="K32" i="51"/>
  <c r="R30" i="51"/>
  <c r="K12" i="51"/>
  <c r="Q12" i="51"/>
  <c r="N33" i="51"/>
  <c r="I14" i="51"/>
  <c r="Q13" i="51"/>
  <c r="J17" i="51"/>
  <c r="K34" i="51"/>
  <c r="K13" i="51"/>
  <c r="L27" i="51"/>
  <c r="K28" i="37"/>
  <c r="E11" i="49"/>
  <c r="E10" i="49"/>
  <c r="K14" i="51" l="1"/>
  <c r="Q14" i="51"/>
  <c r="R35" i="51"/>
  <c r="R33" i="51"/>
  <c r="N13" i="51"/>
  <c r="H10" i="37"/>
  <c r="H11" i="37"/>
  <c r="H12" i="37"/>
  <c r="H13" i="37"/>
  <c r="H14" i="37"/>
  <c r="I14" i="37" s="1"/>
  <c r="H9" i="37"/>
  <c r="M13" i="37" l="1"/>
  <c r="K12" i="37"/>
  <c r="K13" i="37"/>
  <c r="N13" i="37" l="1"/>
  <c r="K14" i="37"/>
  <c r="C15" i="36" l="1"/>
  <c r="D15" i="36" s="1"/>
  <c r="C14" i="36"/>
  <c r="D14" i="36" s="1"/>
  <c r="C13" i="36"/>
  <c r="D13" i="36" s="1"/>
  <c r="C12" i="36"/>
  <c r="D12" i="36" s="1"/>
  <c r="C11" i="36"/>
  <c r="D11" i="36" s="1"/>
  <c r="C10" i="36"/>
  <c r="D10" i="36" s="1"/>
  <c r="C9" i="36"/>
  <c r="D9" i="36" s="1"/>
  <c r="C8" i="36"/>
  <c r="D8" i="36" s="1"/>
  <c r="C12" i="34"/>
  <c r="C13" i="34"/>
  <c r="D13" i="34" s="1"/>
  <c r="C14" i="34"/>
  <c r="D14" i="34" s="1"/>
  <c r="C15" i="34"/>
  <c r="D15" i="34" s="1"/>
  <c r="C16" i="34"/>
  <c r="D16" i="34" s="1"/>
  <c r="C17" i="34"/>
  <c r="D17" i="34" s="1"/>
  <c r="C18" i="34"/>
  <c r="D18" i="34" s="1"/>
  <c r="C11" i="34"/>
  <c r="D11" i="34" s="1"/>
  <c r="D12" i="34"/>
</calcChain>
</file>

<file path=xl/sharedStrings.xml><?xml version="1.0" encoding="utf-8"?>
<sst xmlns="http://schemas.openxmlformats.org/spreadsheetml/2006/main" count="158" uniqueCount="58">
  <si>
    <t>Curva de Calibração e LOD</t>
  </si>
  <si>
    <t>Pontos</t>
  </si>
  <si>
    <t>Intensidade</t>
  </si>
  <si>
    <t>Conc. (µg/L)</t>
  </si>
  <si>
    <t>Recuperação</t>
  </si>
  <si>
    <t>SD</t>
  </si>
  <si>
    <t>--</t>
  </si>
  <si>
    <t>Intens.</t>
  </si>
  <si>
    <t>S/branco</t>
  </si>
  <si>
    <t xml:space="preserve"> </t>
  </si>
  <si>
    <t xml:space="preserve">Amostra 1 </t>
  </si>
  <si>
    <t>Amostra 2</t>
  </si>
  <si>
    <t>Conc. (ug/g)</t>
  </si>
  <si>
    <t>MÉDIA</t>
  </si>
  <si>
    <t>Amostra 1</t>
  </si>
  <si>
    <t>AMOSTRA  modo KED- VAZÃO DE He de 2</t>
  </si>
  <si>
    <t>Curvas modo KED-Vazão He de 2</t>
  </si>
  <si>
    <t>Curvas modo KED-Vazão He de 3</t>
  </si>
  <si>
    <t>Curva: y =           Média dos Brancos =               Fator de Diluição = 100X</t>
  </si>
  <si>
    <t>Conc. (ug/L)</t>
  </si>
  <si>
    <t>Acido acetico +mentol 1</t>
  </si>
  <si>
    <t>Acido acetico +mentol 2</t>
  </si>
  <si>
    <t>Acido acetico+piruvico+mentol 1</t>
  </si>
  <si>
    <t>Acido acetico+piruvico+mentol 2</t>
  </si>
  <si>
    <t>agua de lavagem acet +mentol 1</t>
  </si>
  <si>
    <t>agua de lavagem acet +mentol 2</t>
  </si>
  <si>
    <t>agua de lavagem acet+mentol+piruvico 1</t>
  </si>
  <si>
    <t>agua de lavagem acet+mentol+piruvico 2</t>
  </si>
  <si>
    <t>A1</t>
  </si>
  <si>
    <t>A2</t>
  </si>
  <si>
    <t>AA1</t>
  </si>
  <si>
    <t>AA2</t>
  </si>
  <si>
    <t>Acido acetico +mentol 3</t>
  </si>
  <si>
    <t>Acido acetico+piruvico+mentol 3</t>
  </si>
  <si>
    <t>agua de lavagem acet+mentol+piruvico 3</t>
  </si>
  <si>
    <t>agua de lavagem acet +mentol 3</t>
  </si>
  <si>
    <t>Amostra 3</t>
  </si>
  <si>
    <t>A3</t>
  </si>
  <si>
    <t>AA3</t>
  </si>
  <si>
    <t>soma das 2 fases</t>
  </si>
  <si>
    <t>AMOSTRA</t>
  </si>
  <si>
    <t>AGUA LAVAGEM</t>
  </si>
  <si>
    <t>BRANCOS</t>
  </si>
  <si>
    <t>COEF. ANGULAR</t>
  </si>
  <si>
    <t>LD</t>
  </si>
  <si>
    <t>LQ</t>
  </si>
  <si>
    <t>ETE RP</t>
  </si>
  <si>
    <t>SOMA</t>
  </si>
  <si>
    <t>soma</t>
  </si>
  <si>
    <t>DPR</t>
  </si>
  <si>
    <t>%DPR</t>
  </si>
  <si>
    <t>media</t>
  </si>
  <si>
    <t>desvio padrao</t>
  </si>
  <si>
    <t>desvio padrão</t>
  </si>
  <si>
    <t>desvio</t>
  </si>
  <si>
    <t>ETE ARQ</t>
  </si>
  <si>
    <t xml:space="preserve">HDES (ácido Piruvico, áciod acético e mentol) </t>
  </si>
  <si>
    <t xml:space="preserve">HDES ( ácido Piruvico, ácido acético e mentol)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</si>
</sst>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0.000"/>
    <numFmt numFmtId="167" formatCode="0.0000"/>
  </numFmts>
  <fonts count="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5" xfId="0" quotePrefix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/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166" fontId="0" fillId="0" borderId="0" xfId="0" applyNumberFormat="1"/>
    <xf numFmtId="165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0" fillId="4" borderId="0" xfId="0" applyNumberFormat="1" applyFill="1" applyAlignment="1">
      <alignment horizontal="center"/>
    </xf>
    <xf numFmtId="166" fontId="0" fillId="4" borderId="0" xfId="0" applyNumberForma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2" fillId="5" borderId="0" xfId="2" applyFont="1" applyFill="1" applyBorder="1" applyAlignment="1"/>
    <xf numFmtId="0" fontId="0" fillId="7" borderId="0" xfId="0" applyFill="1"/>
    <xf numFmtId="0" fontId="0" fillId="7" borderId="0" xfId="0" applyFill="1" applyAlignment="1">
      <alignment horizontal="center"/>
    </xf>
    <xf numFmtId="167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0" xfId="0" applyNumberFormat="1" applyFill="1"/>
    <xf numFmtId="0" fontId="0" fillId="8" borderId="0" xfId="0" applyFill="1"/>
    <xf numFmtId="0" fontId="2" fillId="3" borderId="6" xfId="2" applyFont="1" applyBorder="1" applyAlignment="1">
      <alignment horizontal="center"/>
    </xf>
    <xf numFmtId="0" fontId="0" fillId="5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6" xfId="2" applyFont="1" applyBorder="1" applyAlignment="1">
      <alignment horizontal="center"/>
    </xf>
    <xf numFmtId="0" fontId="0" fillId="8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Fill="1"/>
  </cellXfs>
  <cellStyles count="3">
    <cellStyle name="Ênfase1" xfId="2" builtinId="29"/>
    <cellStyle name="Neutro" xfId="1" builtinId="2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925546806649167"/>
                  <c:y val="-9.6759259259259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'As- CURVAS '!$A$7:$A$15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'As- CURVAS '!$B$7:$B$15</c:f>
              <c:numCache>
                <c:formatCode>0.0</c:formatCode>
                <c:ptCount val="9"/>
                <c:pt idx="0">
                  <c:v>2.66666693920003</c:v>
                </c:pt>
                <c:pt idx="1">
                  <c:v>19.2000132645428</c:v>
                </c:pt>
                <c:pt idx="2">
                  <c:v>37.200048897398197</c:v>
                </c:pt>
                <c:pt idx="3">
                  <c:v>72.133516022597405</c:v>
                </c:pt>
                <c:pt idx="4">
                  <c:v>175.201078749602</c:v>
                </c:pt>
                <c:pt idx="5">
                  <c:v>374.53825015503799</c:v>
                </c:pt>
                <c:pt idx="6">
                  <c:v>512.14251385604405</c:v>
                </c:pt>
                <c:pt idx="7">
                  <c:v>1070.5734933394999</c:v>
                </c:pt>
                <c:pt idx="8">
                  <c:v>1913.3281584809799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7B-4CFD-BEFB-AA4BC51E3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676639"/>
        <c:axId val="545508943"/>
      </c:scatterChart>
      <c:valAx>
        <c:axId val="869676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5508943"/>
        <c:crosses val="autoZero"/>
        <c:crossBetween val="midCat"/>
      </c:valAx>
      <c:valAx>
        <c:axId val="54550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67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925546806649167"/>
                  <c:y val="-9.6759259259259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'As- CURVAS '!$A$7:$A$15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'As- CURVAS '!$B$7:$B$15</c:f>
              <c:numCache>
                <c:formatCode>0.0</c:formatCode>
                <c:ptCount val="9"/>
                <c:pt idx="0">
                  <c:v>2.66666693920003</c:v>
                </c:pt>
                <c:pt idx="1">
                  <c:v>19.2000132645428</c:v>
                </c:pt>
                <c:pt idx="2">
                  <c:v>37.200048897398197</c:v>
                </c:pt>
                <c:pt idx="3">
                  <c:v>72.133516022597405</c:v>
                </c:pt>
                <c:pt idx="4">
                  <c:v>175.201078749602</c:v>
                </c:pt>
                <c:pt idx="5">
                  <c:v>374.53825015503799</c:v>
                </c:pt>
                <c:pt idx="6">
                  <c:v>512.14251385604405</c:v>
                </c:pt>
                <c:pt idx="7">
                  <c:v>1070.5734933394999</c:v>
                </c:pt>
                <c:pt idx="8">
                  <c:v>1913.3281584809799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B9-4941-9F75-1952DE5CA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676639"/>
        <c:axId val="545508943"/>
      </c:scatterChart>
      <c:valAx>
        <c:axId val="869676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5508943"/>
        <c:crosses val="autoZero"/>
        <c:crossBetween val="midCat"/>
      </c:valAx>
      <c:valAx>
        <c:axId val="54550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67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172790901137359"/>
                  <c:y val="5.51388888888888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'As- CURVAS '!#REF!</c:f>
            </c:numRef>
          </c:xVal>
          <c:yVal>
            <c:numRef>
              <c:f>'As- CURVAS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98-46FF-847C-017ABF7DC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693343"/>
        <c:axId val="864926671"/>
      </c:scatterChart>
      <c:valAx>
        <c:axId val="869693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4926671"/>
        <c:crosses val="autoZero"/>
        <c:crossBetween val="midCat"/>
      </c:valAx>
      <c:valAx>
        <c:axId val="864926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6933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925546806649167"/>
                  <c:y val="-9.6759259259259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'As- CURVAS '!$A$7:$A$15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'As- CURVAS '!$B$7:$B$15</c:f>
              <c:numCache>
                <c:formatCode>0.0</c:formatCode>
                <c:ptCount val="9"/>
                <c:pt idx="0">
                  <c:v>2.66666693920003</c:v>
                </c:pt>
                <c:pt idx="1">
                  <c:v>19.2000132645428</c:v>
                </c:pt>
                <c:pt idx="2">
                  <c:v>37.200048897398197</c:v>
                </c:pt>
                <c:pt idx="3">
                  <c:v>72.133516022597405</c:v>
                </c:pt>
                <c:pt idx="4">
                  <c:v>175.201078749602</c:v>
                </c:pt>
                <c:pt idx="5">
                  <c:v>374.53825015503799</c:v>
                </c:pt>
                <c:pt idx="6">
                  <c:v>512.14251385604405</c:v>
                </c:pt>
                <c:pt idx="7">
                  <c:v>1070.5734933394999</c:v>
                </c:pt>
                <c:pt idx="8">
                  <c:v>1913.3281584809799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79-495E-B1EE-6E5586183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676639"/>
        <c:axId val="545508943"/>
      </c:scatterChart>
      <c:valAx>
        <c:axId val="869676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5508943"/>
        <c:crosses val="autoZero"/>
        <c:crossBetween val="midCat"/>
      </c:valAx>
      <c:valAx>
        <c:axId val="54550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67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111- CURVAS'!$A$10:$A$18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111- CURVAS'!$B$10:$B$18</c:f>
              <c:numCache>
                <c:formatCode>0.0</c:formatCode>
                <c:ptCount val="9"/>
                <c:pt idx="0">
                  <c:v>0.40000000559999999</c:v>
                </c:pt>
                <c:pt idx="1">
                  <c:v>8.8000027104008307</c:v>
                </c:pt>
                <c:pt idx="2">
                  <c:v>9.3333364170677005</c:v>
                </c:pt>
                <c:pt idx="3">
                  <c:v>15.333341578404401</c:v>
                </c:pt>
                <c:pt idx="4">
                  <c:v>45.200071689447299</c:v>
                </c:pt>
                <c:pt idx="5">
                  <c:v>81.733568296945407</c:v>
                </c:pt>
                <c:pt idx="6">
                  <c:v>120.667176875493</c:v>
                </c:pt>
                <c:pt idx="7">
                  <c:v>253.33558739452701</c:v>
                </c:pt>
                <c:pt idx="8">
                  <c:v>446.14030124218402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86-4541-BEB3-EAD18538B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675727"/>
        <c:axId val="738341711"/>
      </c:scatterChart>
      <c:valAx>
        <c:axId val="71567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8341711"/>
        <c:crosses val="autoZero"/>
        <c:crossBetween val="midCat"/>
      </c:valAx>
      <c:valAx>
        <c:axId val="73834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567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611238709227417"/>
                  <c:y val="-7.879519567312316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111- CURVAS'!$A$10:$A$18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111- CURVAS'!$B$10:$B$18</c:f>
              <c:numCache>
                <c:formatCode>0.0</c:formatCode>
                <c:ptCount val="9"/>
                <c:pt idx="0">
                  <c:v>0.40000000559999999</c:v>
                </c:pt>
                <c:pt idx="1">
                  <c:v>8.8000027104008307</c:v>
                </c:pt>
                <c:pt idx="2">
                  <c:v>9.3333364170677005</c:v>
                </c:pt>
                <c:pt idx="3">
                  <c:v>15.333341578404401</c:v>
                </c:pt>
                <c:pt idx="4">
                  <c:v>45.200071689447299</c:v>
                </c:pt>
                <c:pt idx="5">
                  <c:v>81.733568296945407</c:v>
                </c:pt>
                <c:pt idx="6">
                  <c:v>120.667176875493</c:v>
                </c:pt>
                <c:pt idx="7">
                  <c:v>253.33558739452701</c:v>
                </c:pt>
                <c:pt idx="8">
                  <c:v>446.14030124218402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F9-49E1-988F-1FBABDCDA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675727"/>
        <c:axId val="738341711"/>
      </c:scatterChart>
      <c:valAx>
        <c:axId val="71567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8341711"/>
        <c:crosses val="autoZero"/>
        <c:crossBetween val="midCat"/>
      </c:valAx>
      <c:valAx>
        <c:axId val="73834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567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'LD e LQ'!$A$19:$A$26</c:f>
              <c:numCache>
                <c:formatCode>0.0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'LD e LQ'!$B$19:$B$26</c:f>
              <c:numCache>
                <c:formatCode>0.0</c:formatCode>
                <c:ptCount val="8"/>
                <c:pt idx="0">
                  <c:v>48.000080740935999</c:v>
                </c:pt>
                <c:pt idx="1">
                  <c:v>76.666872696821201</c:v>
                </c:pt>
                <c:pt idx="2">
                  <c:v>159.06755657327</c:v>
                </c:pt>
                <c:pt idx="3">
                  <c:v>376.53829750387098</c:v>
                </c:pt>
                <c:pt idx="4">
                  <c:v>694.28356526720097</c:v>
                </c:pt>
                <c:pt idx="5">
                  <c:v>1132.1782378667201</c:v>
                </c:pt>
                <c:pt idx="6">
                  <c:v>2379.1314949616299</c:v>
                </c:pt>
                <c:pt idx="7">
                  <c:v>3970.4185373079099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72-49EF-98D9-FA0DD2B71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983040"/>
        <c:axId val="1089091712"/>
      </c:scatterChart>
      <c:valAx>
        <c:axId val="108398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9091712"/>
        <c:crosses val="autoZero"/>
        <c:crossBetween val="midCat"/>
      </c:valAx>
      <c:valAx>
        <c:axId val="108909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8398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'LD e LQ'!$P$20:$P$27</c:f>
              <c:numCache>
                <c:formatCode>0.0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'LD e LQ'!$Q$20:$Q$27</c:f>
              <c:numCache>
                <c:formatCode>0.0</c:formatCode>
                <c:ptCount val="8"/>
                <c:pt idx="0">
                  <c:v>107.867077265842</c:v>
                </c:pt>
                <c:pt idx="1">
                  <c:v>232.26855778342099</c:v>
                </c:pt>
                <c:pt idx="2">
                  <c:v>404.27239620506799</c:v>
                </c:pt>
                <c:pt idx="3">
                  <c:v>979.50029062188003</c:v>
                </c:pt>
                <c:pt idx="4">
                  <c:v>1806.2476589002299</c:v>
                </c:pt>
                <c:pt idx="5">
                  <c:v>2891.0929846086401</c:v>
                </c:pt>
                <c:pt idx="6">
                  <c:v>6583.9182956248396</c:v>
                </c:pt>
                <c:pt idx="7">
                  <c:v>10234.4702694882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ED-4F81-8793-439AFBAD3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128736"/>
        <c:axId val="1071591568"/>
      </c:scatterChart>
      <c:valAx>
        <c:axId val="1077128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591568"/>
        <c:crosses val="autoZero"/>
        <c:crossBetween val="midCat"/>
      </c:valAx>
      <c:valAx>
        <c:axId val="107159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7128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11</xdr:col>
      <xdr:colOff>466725</xdr:colOff>
      <xdr:row>18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53C5030-8FF9-4BA6-A9AF-E715B9A15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302949</xdr:colOff>
      <xdr:row>3</xdr:row>
      <xdr:rowOff>63502</xdr:rowOff>
    </xdr:from>
    <xdr:to>
      <xdr:col>17</xdr:col>
      <xdr:colOff>381000</xdr:colOff>
      <xdr:row>7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3A37359-C08B-4414-8ECE-65C8640773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254001</xdr:colOff>
      <xdr:row>15</xdr:row>
      <xdr:rowOff>76729</xdr:rowOff>
    </xdr:from>
    <xdr:to>
      <xdr:col>23</xdr:col>
      <xdr:colOff>232835</xdr:colOff>
      <xdr:row>16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398C7D4-3503-4DCD-BCD2-B3CB7400E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333375</xdr:colOff>
      <xdr:row>3</xdr:row>
      <xdr:rowOff>63501</xdr:rowOff>
    </xdr:from>
    <xdr:to>
      <xdr:col>22</xdr:col>
      <xdr:colOff>79376</xdr:colOff>
      <xdr:row>14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041055B-C3E1-4ACC-B9B6-8C76AA80D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</xdr:colOff>
      <xdr:row>5</xdr:row>
      <xdr:rowOff>9525</xdr:rowOff>
    </xdr:from>
    <xdr:to>
      <xdr:col>11</xdr:col>
      <xdr:colOff>50006</xdr:colOff>
      <xdr:row>19</xdr:row>
      <xdr:rowOff>85725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3424A36-B214-6FD8-3C63-48090C3C11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476250</xdr:colOff>
      <xdr:row>1</xdr:row>
      <xdr:rowOff>127000</xdr:rowOff>
    </xdr:from>
    <xdr:to>
      <xdr:col>20</xdr:col>
      <xdr:colOff>487893</xdr:colOff>
      <xdr:row>11</xdr:row>
      <xdr:rowOff>21167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8B074D-F1CA-4983-941E-F060F2D18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233362</xdr:colOff>
      <xdr:row>13</xdr:row>
      <xdr:rowOff>33337</xdr:rowOff>
    </xdr:from>
    <xdr:to>
      <xdr:col>12</xdr:col>
      <xdr:colOff>538162</xdr:colOff>
      <xdr:row>27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187F225-AF8C-434F-D908-FBB4A870CC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342900</xdr:colOff>
      <xdr:row>16</xdr:row>
      <xdr:rowOff>33337</xdr:rowOff>
    </xdr:from>
    <xdr:to>
      <xdr:col>27</xdr:col>
      <xdr:colOff>38100</xdr:colOff>
      <xdr:row>30</xdr:row>
      <xdr:rowOff>109537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A7B634D-97DC-06F2-B5F4-B329D392AB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7F61-A8CF-4261-B95D-0F5D645CAE4C}">
  <dimension ref="A1:R21"/>
  <sheetViews>
    <sheetView zoomScale="80" zoomScaleNormal="80" workbookViewId="0">
      <selection activeCell="B7" sqref="B7:B15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8" x14ac:dyDescent="0.25">
      <c r="A1" s="28"/>
      <c r="B1" s="28"/>
      <c r="C1" s="25"/>
      <c r="D1" s="25"/>
      <c r="E1" s="25"/>
      <c r="F1" s="25"/>
      <c r="G1" s="25"/>
      <c r="H1" s="25"/>
      <c r="I1" s="25"/>
      <c r="J1" s="25"/>
      <c r="K1" s="29"/>
      <c r="L1" s="29"/>
      <c r="M1" s="29"/>
      <c r="N1" s="29"/>
      <c r="O1" s="15"/>
      <c r="P1" s="15"/>
      <c r="Q1" s="15"/>
      <c r="R1" s="15"/>
    </row>
    <row r="2" spans="1:18" x14ac:dyDescent="0.25">
      <c r="A2" s="6"/>
      <c r="B2" s="6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6"/>
      <c r="B3" s="6"/>
      <c r="C3" s="39" t="s">
        <v>16</v>
      </c>
      <c r="D3" s="39"/>
      <c r="E3" s="39"/>
      <c r="F3" s="39"/>
      <c r="G3" s="39"/>
      <c r="H3" s="39"/>
      <c r="I3" s="39"/>
      <c r="J3" s="39"/>
      <c r="K3" s="39"/>
    </row>
    <row r="4" spans="1:18" x14ac:dyDescent="0.25">
      <c r="A4" s="6"/>
      <c r="B4" s="6"/>
    </row>
    <row r="5" spans="1:18" x14ac:dyDescent="0.25">
      <c r="A5" s="40" t="s">
        <v>0</v>
      </c>
      <c r="B5" s="40"/>
      <c r="C5" s="40"/>
      <c r="D5" s="40"/>
      <c r="E5" s="15"/>
      <c r="F5" s="15"/>
      <c r="G5" s="15"/>
      <c r="H5" s="15"/>
      <c r="I5" s="15"/>
      <c r="J5" s="15"/>
      <c r="K5" s="15"/>
      <c r="O5" t="s">
        <v>9</v>
      </c>
    </row>
    <row r="6" spans="1:18" x14ac:dyDescent="0.25">
      <c r="A6" s="1" t="s">
        <v>1</v>
      </c>
      <c r="B6" s="2" t="s">
        <v>2</v>
      </c>
      <c r="C6" s="2" t="s">
        <v>3</v>
      </c>
      <c r="D6" s="3" t="s">
        <v>4</v>
      </c>
      <c r="K6" s="15"/>
    </row>
    <row r="7" spans="1:18" x14ac:dyDescent="0.25">
      <c r="A7" s="5">
        <v>0</v>
      </c>
      <c r="B7" s="6">
        <v>2.66666693920003</v>
      </c>
      <c r="C7" s="7">
        <v>0</v>
      </c>
      <c r="D7" s="8" t="s">
        <v>6</v>
      </c>
      <c r="K7" s="15"/>
    </row>
    <row r="8" spans="1:18" x14ac:dyDescent="0.25">
      <c r="A8" s="5">
        <v>0.5</v>
      </c>
      <c r="B8" s="6">
        <v>19.2000132645428</v>
      </c>
      <c r="C8" s="10">
        <f>(B8+758.15)/1535.4</f>
        <v>0.50628501580340157</v>
      </c>
      <c r="D8" s="9">
        <f t="shared" ref="D8:D15" si="0">(C8/A8)*100</f>
        <v>101.25700316068031</v>
      </c>
      <c r="K8" s="15"/>
    </row>
    <row r="9" spans="1:18" x14ac:dyDescent="0.25">
      <c r="A9" s="5">
        <v>1</v>
      </c>
      <c r="B9" s="6">
        <v>37.200048897398197</v>
      </c>
      <c r="C9" s="10">
        <f t="shared" ref="C9:C15" si="1">(B9+758.15)/1535.4</f>
        <v>0.51800836843649745</v>
      </c>
      <c r="D9" s="9">
        <f t="shared" si="0"/>
        <v>51.800836843649748</v>
      </c>
      <c r="K9" s="15"/>
    </row>
    <row r="10" spans="1:18" x14ac:dyDescent="0.25">
      <c r="A10" s="5">
        <v>2</v>
      </c>
      <c r="B10" s="6">
        <v>72.133516022597405</v>
      </c>
      <c r="C10" s="10">
        <f t="shared" si="1"/>
        <v>0.54076039860791802</v>
      </c>
      <c r="D10" s="9">
        <f t="shared" si="0"/>
        <v>27.038019930395901</v>
      </c>
      <c r="K10" s="15"/>
    </row>
    <row r="11" spans="1:18" x14ac:dyDescent="0.25">
      <c r="A11" s="5">
        <v>5</v>
      </c>
      <c r="B11" s="6">
        <v>175.201078749602</v>
      </c>
      <c r="C11" s="10">
        <f t="shared" si="1"/>
        <v>0.60788789810446919</v>
      </c>
      <c r="D11" s="9">
        <f t="shared" si="0"/>
        <v>12.157757962089384</v>
      </c>
      <c r="K11" s="15"/>
    </row>
    <row r="12" spans="1:18" x14ac:dyDescent="0.25">
      <c r="A12" s="5">
        <v>10</v>
      </c>
      <c r="B12" s="6">
        <v>374.53825015503799</v>
      </c>
      <c r="C12" s="10">
        <f t="shared" si="1"/>
        <v>0.73771541627917026</v>
      </c>
      <c r="D12" s="9">
        <f t="shared" si="0"/>
        <v>7.3771541627917019</v>
      </c>
      <c r="K12" s="15"/>
    </row>
    <row r="13" spans="1:18" x14ac:dyDescent="0.25">
      <c r="A13" s="6">
        <v>15</v>
      </c>
      <c r="B13" s="6">
        <v>512.14251385604405</v>
      </c>
      <c r="C13" s="10">
        <f t="shared" si="1"/>
        <v>0.82733653370850846</v>
      </c>
      <c r="D13" s="9">
        <f t="shared" si="0"/>
        <v>5.5155768913900571</v>
      </c>
      <c r="K13" s="15"/>
    </row>
    <row r="14" spans="1:18" x14ac:dyDescent="0.25">
      <c r="A14" s="5">
        <v>30</v>
      </c>
      <c r="B14" s="6">
        <v>1070.5734933394999</v>
      </c>
      <c r="C14" s="10">
        <f t="shared" si="1"/>
        <v>1.1910404411485604</v>
      </c>
      <c r="D14" s="9">
        <f t="shared" si="0"/>
        <v>3.9701348038285351</v>
      </c>
      <c r="K14" s="15"/>
    </row>
    <row r="15" spans="1:18" x14ac:dyDescent="0.25">
      <c r="A15" s="12">
        <v>50</v>
      </c>
      <c r="B15" s="12">
        <v>1913.3281584809799</v>
      </c>
      <c r="C15" s="10">
        <f t="shared" si="1"/>
        <v>1.7399232502806954</v>
      </c>
      <c r="D15" s="13">
        <f t="shared" si="0"/>
        <v>3.4798465005613908</v>
      </c>
      <c r="K15" s="15"/>
    </row>
    <row r="16" spans="1:18" x14ac:dyDescent="0.25">
      <c r="A16" s="11"/>
      <c r="K16" s="15"/>
    </row>
    <row r="17" spans="1:14" x14ac:dyDescent="0.25">
      <c r="A17" s="38"/>
      <c r="B17" s="38"/>
      <c r="K17" s="15"/>
    </row>
    <row r="18" spans="1:14" x14ac:dyDescent="0.25">
      <c r="A18" s="6"/>
      <c r="B18" s="6"/>
    </row>
    <row r="19" spans="1:14" x14ac:dyDescent="0.25">
      <c r="A19" s="6"/>
      <c r="B19" s="6"/>
    </row>
    <row r="20" spans="1:14" x14ac:dyDescent="0.25">
      <c r="A20" s="6"/>
      <c r="B20" s="6"/>
    </row>
    <row r="21" spans="1:14" x14ac:dyDescent="0.25">
      <c r="A21" s="28"/>
      <c r="B21" s="28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3">
    <mergeCell ref="A17:B17"/>
    <mergeCell ref="C3:K3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C725-05F9-4590-BE0E-F789912EB7CC}">
  <dimension ref="A1:S31"/>
  <sheetViews>
    <sheetView topLeftCell="A7" zoomScale="60" zoomScaleNormal="60" workbookViewId="0">
      <selection activeCell="J41" sqref="J41"/>
    </sheetView>
  </sheetViews>
  <sheetFormatPr defaultRowHeight="15" x14ac:dyDescent="0.25"/>
  <cols>
    <col min="1" max="1" width="23.42578125" customWidth="1"/>
    <col min="2" max="2" width="36.140625" customWidth="1"/>
    <col min="3" max="3" width="14" customWidth="1"/>
    <col min="5" max="5" width="16" customWidth="1"/>
    <col min="6" max="6" width="12.42578125" customWidth="1"/>
    <col min="7" max="8" width="17" customWidth="1"/>
    <col min="10" max="10" width="17.42578125" customWidth="1"/>
    <col min="11" max="11" width="13.7109375" customWidth="1"/>
    <col min="19" max="20" width="9.140625" customWidth="1"/>
  </cols>
  <sheetData>
    <row r="1" spans="1:19" x14ac:dyDescent="0.25">
      <c r="A1" s="7"/>
      <c r="B1" s="7"/>
      <c r="C1" s="7"/>
      <c r="E1" s="22"/>
      <c r="F1" s="22"/>
      <c r="G1" s="21"/>
      <c r="H1" s="21"/>
      <c r="I1" s="21"/>
      <c r="J1" s="17"/>
    </row>
    <row r="3" spans="1:19" x14ac:dyDescent="0.25">
      <c r="B3" s="37" t="s">
        <v>55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25"/>
      <c r="Q3" s="25"/>
      <c r="R3" s="25"/>
      <c r="S3" s="25"/>
    </row>
    <row r="4" spans="1:19" x14ac:dyDescent="0.25">
      <c r="A4" s="26"/>
      <c r="B4" s="27" t="s">
        <v>15</v>
      </c>
      <c r="C4" s="27"/>
      <c r="D4" s="27"/>
      <c r="E4" s="27"/>
      <c r="F4" s="27"/>
      <c r="G4" s="27"/>
      <c r="H4" s="27"/>
      <c r="I4" s="27"/>
      <c r="J4" s="27"/>
      <c r="K4" s="27"/>
    </row>
    <row r="6" spans="1:19" x14ac:dyDescent="0.25">
      <c r="B6" s="7"/>
      <c r="C6" s="36" t="s">
        <v>18</v>
      </c>
      <c r="D6" s="36"/>
      <c r="E6" s="36"/>
      <c r="F6" s="36"/>
      <c r="G6" s="36"/>
      <c r="H6" s="36"/>
      <c r="I6" s="36"/>
      <c r="J6" s="36"/>
    </row>
    <row r="7" spans="1:19" x14ac:dyDescent="0.25">
      <c r="B7" s="7"/>
      <c r="C7" s="4"/>
      <c r="E7" s="4" t="s">
        <v>7</v>
      </c>
      <c r="F7" s="4" t="s">
        <v>8</v>
      </c>
      <c r="G7" s="4" t="s">
        <v>19</v>
      </c>
      <c r="H7" s="4" t="s">
        <v>12</v>
      </c>
      <c r="I7" s="4" t="s">
        <v>13</v>
      </c>
      <c r="J7" s="4"/>
      <c r="K7" s="4"/>
      <c r="L7" s="4"/>
    </row>
    <row r="8" spans="1:19" x14ac:dyDescent="0.25">
      <c r="A8" s="19"/>
      <c r="B8" s="19"/>
      <c r="C8" s="19"/>
      <c r="D8" s="20"/>
      <c r="E8" s="19"/>
      <c r="F8" s="23"/>
      <c r="G8" s="24"/>
      <c r="H8" s="24"/>
      <c r="I8" s="24"/>
      <c r="J8" s="20"/>
    </row>
    <row r="9" spans="1:19" s="30" customFormat="1" x14ac:dyDescent="0.25">
      <c r="A9" s="31" t="s">
        <v>14</v>
      </c>
      <c r="B9" s="31" t="s">
        <v>22</v>
      </c>
      <c r="C9" s="31">
        <v>0.1583</v>
      </c>
      <c r="E9" s="32">
        <v>16.533342946672299</v>
      </c>
      <c r="F9" s="22">
        <f t="shared" ref="F9:F14" si="0">E9-2.7</f>
        <v>13.8333429466723</v>
      </c>
      <c r="G9" s="21">
        <f t="shared" ref="G9:G14" si="1">((F9+11.282)/37.696)</f>
        <v>0.66626015881452416</v>
      </c>
      <c r="H9" s="33">
        <f t="shared" ref="H9:H14" si="2">(100*(G9*0.004)/C9)</f>
        <v>1.6835379881605161</v>
      </c>
      <c r="I9" s="33"/>
      <c r="J9" s="34"/>
    </row>
    <row r="10" spans="1:19" s="30" customFormat="1" x14ac:dyDescent="0.25">
      <c r="A10" s="31" t="s">
        <v>11</v>
      </c>
      <c r="B10" s="31" t="s">
        <v>23</v>
      </c>
      <c r="C10" s="31">
        <v>0.1472</v>
      </c>
      <c r="E10" s="32">
        <v>13.733339999203301</v>
      </c>
      <c r="F10" s="22">
        <f t="shared" si="0"/>
        <v>11.033339999203299</v>
      </c>
      <c r="G10" s="21">
        <f t="shared" si="1"/>
        <v>0.5919816425934662</v>
      </c>
      <c r="H10" s="33">
        <f t="shared" si="2"/>
        <v>1.6086457679170276</v>
      </c>
      <c r="I10" s="33"/>
    </row>
    <row r="11" spans="1:19" s="30" customFormat="1" x14ac:dyDescent="0.25">
      <c r="A11" s="31" t="s">
        <v>36</v>
      </c>
      <c r="B11" s="31" t="s">
        <v>33</v>
      </c>
      <c r="C11" s="31">
        <v>0.15720000000000001</v>
      </c>
      <c r="E11" s="32">
        <v>15.8333429466723</v>
      </c>
      <c r="F11" s="22">
        <f t="shared" si="0"/>
        <v>13.1333429466723</v>
      </c>
      <c r="G11" s="21">
        <f t="shared" si="1"/>
        <v>0.64769054930688408</v>
      </c>
      <c r="H11" s="33">
        <f t="shared" si="2"/>
        <v>1.6480675554882547</v>
      </c>
      <c r="I11" s="33"/>
      <c r="M11" s="30" t="s">
        <v>49</v>
      </c>
      <c r="N11" s="30" t="s">
        <v>50</v>
      </c>
    </row>
    <row r="12" spans="1:19" s="30" customFormat="1" x14ac:dyDescent="0.25">
      <c r="A12" s="31" t="s">
        <v>30</v>
      </c>
      <c r="B12" s="31" t="s">
        <v>26</v>
      </c>
      <c r="C12" s="31">
        <v>0.1583</v>
      </c>
      <c r="E12" s="32">
        <v>40.133393072360903</v>
      </c>
      <c r="F12" s="22">
        <f t="shared" si="0"/>
        <v>37.4333930723609</v>
      </c>
      <c r="G12" s="21">
        <f t="shared" si="1"/>
        <v>1.2923226090927658</v>
      </c>
      <c r="H12" s="33">
        <f t="shared" si="2"/>
        <v>3.2655024866525988</v>
      </c>
      <c r="I12" s="33"/>
      <c r="J12" s="34" t="s">
        <v>40</v>
      </c>
      <c r="K12" s="34">
        <f>AVERAGE(H9:H11)</f>
        <v>1.6467504371885997</v>
      </c>
    </row>
    <row r="13" spans="1:19" s="30" customFormat="1" x14ac:dyDescent="0.25">
      <c r="A13" s="31" t="s">
        <v>31</v>
      </c>
      <c r="B13" s="31" t="s">
        <v>27</v>
      </c>
      <c r="C13" s="31">
        <v>0.1472</v>
      </c>
      <c r="E13" s="32">
        <v>39.600030736565301</v>
      </c>
      <c r="F13" s="22">
        <f t="shared" si="0"/>
        <v>36.900030736565299</v>
      </c>
      <c r="G13" s="21">
        <f t="shared" si="1"/>
        <v>1.2781735658044699</v>
      </c>
      <c r="H13" s="33">
        <f t="shared" si="2"/>
        <v>3.4732977331643204</v>
      </c>
      <c r="I13" s="33"/>
      <c r="J13" s="30" t="s">
        <v>41</v>
      </c>
      <c r="K13" s="34">
        <f>AVERAGE(H12:H14)</f>
        <v>3.2793830851995374</v>
      </c>
      <c r="M13" s="30">
        <f>_xlfn.STDEV.S(H12:H14)</f>
        <v>0.18736037556152815</v>
      </c>
      <c r="N13" s="30">
        <f>(M13/K13)*100</f>
        <v>5.71328114751583</v>
      </c>
    </row>
    <row r="14" spans="1:19" s="30" customFormat="1" x14ac:dyDescent="0.25">
      <c r="A14" s="31" t="s">
        <v>38</v>
      </c>
      <c r="B14" s="31" t="s">
        <v>34</v>
      </c>
      <c r="C14" s="31">
        <v>0.15720000000000001</v>
      </c>
      <c r="E14" s="30">
        <v>37.333393072360899</v>
      </c>
      <c r="F14" s="22">
        <f t="shared" si="0"/>
        <v>34.633393072360896</v>
      </c>
      <c r="G14" s="21">
        <f t="shared" si="1"/>
        <v>1.2180441710622056</v>
      </c>
      <c r="H14" s="33">
        <f t="shared" si="2"/>
        <v>3.0993490357816933</v>
      </c>
      <c r="I14" s="30">
        <f>(H14/4.6)*100</f>
        <v>67.37715295177594</v>
      </c>
      <c r="J14" s="30" t="s">
        <v>39</v>
      </c>
      <c r="K14" s="34">
        <f>SUM(K12:K13)</f>
        <v>4.9261335223881373</v>
      </c>
    </row>
    <row r="15" spans="1:19" x14ac:dyDescent="0.25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8" spans="1:18" s="35" customFormat="1" x14ac:dyDescent="0.25">
      <c r="A18" s="25" t="s">
        <v>46</v>
      </c>
    </row>
    <row r="20" spans="1:18" x14ac:dyDescent="0.25">
      <c r="B20" s="7"/>
      <c r="C20" s="36" t="s">
        <v>18</v>
      </c>
      <c r="D20" s="36"/>
      <c r="E20" s="36"/>
      <c r="F20" s="36"/>
      <c r="G20" s="36"/>
      <c r="H20" s="36"/>
      <c r="I20" s="36"/>
      <c r="J20" s="36"/>
    </row>
    <row r="21" spans="1:18" x14ac:dyDescent="0.25">
      <c r="B21" s="7"/>
      <c r="C21" s="4"/>
      <c r="E21" s="4" t="s">
        <v>7</v>
      </c>
      <c r="F21" s="4" t="s">
        <v>8</v>
      </c>
      <c r="G21" s="4" t="s">
        <v>19</v>
      </c>
      <c r="H21" s="4" t="s">
        <v>12</v>
      </c>
      <c r="I21" s="4" t="s">
        <v>13</v>
      </c>
      <c r="J21" s="4"/>
      <c r="K21" s="4"/>
      <c r="L21" s="4"/>
    </row>
    <row r="22" spans="1:18" x14ac:dyDescent="0.25">
      <c r="A22" s="19"/>
      <c r="B22" s="19"/>
      <c r="C22" s="19"/>
      <c r="D22" s="20"/>
      <c r="E22" s="19"/>
      <c r="F22" s="23"/>
      <c r="G22" s="24"/>
      <c r="H22" s="24"/>
      <c r="I22" s="24"/>
      <c r="J22" s="20"/>
    </row>
    <row r="23" spans="1:18" s="30" customFormat="1" x14ac:dyDescent="0.25">
      <c r="A23" s="31" t="s">
        <v>14</v>
      </c>
      <c r="B23" s="31" t="s">
        <v>22</v>
      </c>
      <c r="C23" s="31">
        <v>0.15179999999999999</v>
      </c>
      <c r="E23" s="32">
        <v>13.1333479250775</v>
      </c>
      <c r="F23" s="22">
        <f t="shared" ref="F23:F28" si="3">E23-2.7</f>
        <v>10.433347925077499</v>
      </c>
      <c r="G23" s="21">
        <f t="shared" ref="G23:G28" si="4">((F23+11.282)/37.696)</f>
        <v>0.57606504470175879</v>
      </c>
      <c r="H23" s="33">
        <f t="shared" ref="H23:H28" si="5">(100*(G23*0.004)/C23)</f>
        <v>1.5179579570533832</v>
      </c>
      <c r="I23" s="33"/>
      <c r="J23" s="34"/>
    </row>
    <row r="24" spans="1:18" s="30" customFormat="1" x14ac:dyDescent="0.25">
      <c r="A24" s="31" t="s">
        <v>11</v>
      </c>
      <c r="B24" s="31" t="s">
        <v>23</v>
      </c>
      <c r="C24" s="31">
        <v>0.14960000000000001</v>
      </c>
      <c r="E24" s="32">
        <v>17.466677409340001</v>
      </c>
      <c r="F24" s="22">
        <f t="shared" si="3"/>
        <v>14.766677409340002</v>
      </c>
      <c r="G24" s="21">
        <f t="shared" si="4"/>
        <v>0.69101966811704163</v>
      </c>
      <c r="H24" s="33">
        <f t="shared" si="5"/>
        <v>1.84764617143594</v>
      </c>
      <c r="I24" s="33"/>
    </row>
    <row r="25" spans="1:18" s="30" customFormat="1" x14ac:dyDescent="0.25">
      <c r="A25" s="31" t="s">
        <v>36</v>
      </c>
      <c r="B25" s="31" t="s">
        <v>33</v>
      </c>
      <c r="C25" s="31">
        <v>0.14990000000000001</v>
      </c>
      <c r="E25" s="32">
        <v>16.553342946672299</v>
      </c>
      <c r="F25" s="22">
        <f t="shared" si="3"/>
        <v>13.853342946672299</v>
      </c>
      <c r="G25" s="21">
        <f t="shared" si="4"/>
        <v>0.66679071908617094</v>
      </c>
      <c r="H25" s="33">
        <f t="shared" si="5"/>
        <v>1.7792947807502892</v>
      </c>
      <c r="I25" s="33"/>
    </row>
    <row r="26" spans="1:18" s="30" customFormat="1" x14ac:dyDescent="0.25">
      <c r="A26" s="31" t="s">
        <v>30</v>
      </c>
      <c r="B26" s="31" t="s">
        <v>26</v>
      </c>
      <c r="C26" s="31">
        <v>0.15179999999999999</v>
      </c>
      <c r="E26" s="32">
        <v>18.933346164808899</v>
      </c>
      <c r="F26" s="22">
        <f t="shared" si="3"/>
        <v>16.2333461648089</v>
      </c>
      <c r="G26" s="21">
        <f t="shared" si="4"/>
        <v>0.72992747678291869</v>
      </c>
      <c r="H26" s="33">
        <f t="shared" si="5"/>
        <v>1.9233925606928028</v>
      </c>
      <c r="I26" s="33"/>
      <c r="J26" s="34" t="s">
        <v>40</v>
      </c>
      <c r="K26" s="34">
        <f>AVERAGE(H23:H25)</f>
        <v>1.714966303079871</v>
      </c>
      <c r="M26" s="30" t="s">
        <v>49</v>
      </c>
      <c r="N26" s="30" t="s">
        <v>50</v>
      </c>
    </row>
    <row r="27" spans="1:18" s="30" customFormat="1" x14ac:dyDescent="0.25">
      <c r="A27" s="31" t="s">
        <v>31</v>
      </c>
      <c r="B27" s="31" t="s">
        <v>27</v>
      </c>
      <c r="C27" s="31">
        <v>0.14960000000000001</v>
      </c>
      <c r="E27" s="32">
        <v>18.933346164808899</v>
      </c>
      <c r="F27" s="22">
        <f t="shared" si="3"/>
        <v>16.2333461648089</v>
      </c>
      <c r="G27" s="21">
        <f t="shared" si="4"/>
        <v>0.72992747678291869</v>
      </c>
      <c r="H27" s="33">
        <f t="shared" si="5"/>
        <v>1.9516777454088732</v>
      </c>
      <c r="I27" s="33"/>
      <c r="J27" s="30" t="s">
        <v>41</v>
      </c>
      <c r="K27" s="34">
        <f>AVERAGE(H26:H28)</f>
        <v>2.0188147821358715</v>
      </c>
      <c r="M27" s="30">
        <f>_xlfn.STDEV.S(H26:H28)</f>
        <v>0.14148903572788724</v>
      </c>
      <c r="N27" s="30">
        <f>(M27/K27)*100</f>
        <v>7.0085198988980189</v>
      </c>
    </row>
    <row r="28" spans="1:18" s="30" customFormat="1" x14ac:dyDescent="0.25">
      <c r="A28" s="31" t="s">
        <v>38</v>
      </c>
      <c r="B28" s="31" t="s">
        <v>34</v>
      </c>
      <c r="C28" s="31">
        <v>0.14990000000000001</v>
      </c>
      <c r="E28" s="30">
        <v>22.2333461648089</v>
      </c>
      <c r="F28" s="22">
        <f t="shared" si="3"/>
        <v>19.533346164808901</v>
      </c>
      <c r="G28" s="21">
        <f t="shared" si="4"/>
        <v>0.81746992160465037</v>
      </c>
      <c r="H28" s="33">
        <f t="shared" si="5"/>
        <v>2.1813740403059381</v>
      </c>
      <c r="J28" s="30" t="s">
        <v>39</v>
      </c>
      <c r="K28" s="34">
        <f>SUM(K26:K27)</f>
        <v>3.7337810852157425</v>
      </c>
    </row>
    <row r="29" spans="1:18" x14ac:dyDescent="0.25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1" spans="1:18" s="41" customFormat="1" x14ac:dyDescent="0.25"/>
  </sheetData>
  <mergeCells count="1">
    <mergeCell ref="A31:XFD3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2037D-D0B4-460C-BAB4-6202A9B77A4E}">
  <dimension ref="A1:N18"/>
  <sheetViews>
    <sheetView zoomScale="80" zoomScaleNormal="80" workbookViewId="0">
      <selection activeCell="P7" sqref="P7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4" x14ac:dyDescent="0.25">
      <c r="A1" s="7"/>
      <c r="B1" s="7"/>
      <c r="C1" s="6"/>
      <c r="D1" s="6"/>
      <c r="E1" s="14"/>
      <c r="F1" s="18"/>
      <c r="G1" s="6"/>
    </row>
    <row r="2" spans="1:14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4" spans="1:14" x14ac:dyDescent="0.25">
      <c r="A4" s="6"/>
      <c r="B4" s="6"/>
    </row>
    <row r="5" spans="1:14" x14ac:dyDescent="0.25">
      <c r="A5" s="6"/>
      <c r="B5" s="39" t="s">
        <v>17</v>
      </c>
      <c r="C5" s="39"/>
      <c r="D5" s="39"/>
      <c r="E5" s="39"/>
      <c r="F5" s="39"/>
      <c r="G5" s="39"/>
      <c r="H5" s="39"/>
      <c r="I5" s="39"/>
      <c r="J5" s="39"/>
    </row>
    <row r="6" spans="1:14" x14ac:dyDescent="0.25">
      <c r="A6" s="6"/>
      <c r="B6" s="6"/>
    </row>
    <row r="7" spans="1:14" x14ac:dyDescent="0.25">
      <c r="A7" s="6"/>
      <c r="B7" s="6"/>
      <c r="C7" s="39"/>
      <c r="D7" s="39"/>
      <c r="E7" s="39"/>
      <c r="F7" s="39"/>
      <c r="G7" s="39"/>
      <c r="H7" s="39"/>
      <c r="I7" s="39"/>
      <c r="J7" s="39"/>
      <c r="K7" s="39"/>
    </row>
    <row r="8" spans="1:14" x14ac:dyDescent="0.25">
      <c r="A8" s="40" t="s">
        <v>0</v>
      </c>
      <c r="B8" s="40"/>
      <c r="C8" s="40"/>
      <c r="D8" s="40"/>
      <c r="E8" s="15"/>
      <c r="F8" s="15"/>
      <c r="G8" s="15"/>
      <c r="H8" s="15"/>
      <c r="I8" s="15"/>
      <c r="J8" s="15"/>
      <c r="K8" s="15"/>
    </row>
    <row r="9" spans="1:14" x14ac:dyDescent="0.25">
      <c r="A9" s="1" t="s">
        <v>1</v>
      </c>
      <c r="B9" s="2" t="s">
        <v>2</v>
      </c>
      <c r="C9" s="2" t="s">
        <v>3</v>
      </c>
      <c r="D9" s="3" t="s">
        <v>4</v>
      </c>
      <c r="K9" s="15"/>
    </row>
    <row r="10" spans="1:14" x14ac:dyDescent="0.25">
      <c r="A10" s="5">
        <v>0</v>
      </c>
      <c r="B10" s="6">
        <v>0.40000000559999999</v>
      </c>
      <c r="C10" s="7">
        <v>0</v>
      </c>
      <c r="D10" s="8" t="s">
        <v>6</v>
      </c>
      <c r="K10" s="15"/>
    </row>
    <row r="11" spans="1:14" x14ac:dyDescent="0.25">
      <c r="A11" s="5">
        <v>0.5</v>
      </c>
      <c r="B11" s="6">
        <v>8.8000027104008307</v>
      </c>
      <c r="C11" s="10">
        <f>(B11+331.45)/489.05</f>
        <v>0.69573663778836681</v>
      </c>
      <c r="D11" s="9">
        <f t="shared" ref="D11:D18" si="0">(C11/A11)*100</f>
        <v>139.14732755767335</v>
      </c>
      <c r="K11" s="15"/>
    </row>
    <row r="12" spans="1:14" x14ac:dyDescent="0.25">
      <c r="A12" s="5">
        <v>1</v>
      </c>
      <c r="B12" s="6">
        <v>9.3333364170677005</v>
      </c>
      <c r="C12" s="10">
        <f t="shared" ref="C12:C18" si="1">(B12+331.45)/489.05</f>
        <v>0.69682718825696288</v>
      </c>
      <c r="D12" s="9">
        <f t="shared" si="0"/>
        <v>69.682718825696284</v>
      </c>
      <c r="K12" s="15"/>
    </row>
    <row r="13" spans="1:14" x14ac:dyDescent="0.25">
      <c r="A13" s="5">
        <v>2</v>
      </c>
      <c r="B13" s="6">
        <v>15.333341578404401</v>
      </c>
      <c r="C13" s="10">
        <f t="shared" si="1"/>
        <v>0.70909588299438575</v>
      </c>
      <c r="D13" s="9">
        <f t="shared" si="0"/>
        <v>35.454794149719291</v>
      </c>
      <c r="K13" s="15"/>
    </row>
    <row r="14" spans="1:14" x14ac:dyDescent="0.25">
      <c r="A14" s="5">
        <v>5</v>
      </c>
      <c r="B14" s="6">
        <v>45.200071689447299</v>
      </c>
      <c r="C14" s="10">
        <f t="shared" si="1"/>
        <v>0.77016679621602546</v>
      </c>
      <c r="D14" s="9">
        <f t="shared" si="0"/>
        <v>15.40333592432051</v>
      </c>
      <c r="K14" s="15"/>
    </row>
    <row r="15" spans="1:14" x14ac:dyDescent="0.25">
      <c r="A15" s="5">
        <v>10</v>
      </c>
      <c r="B15" s="6">
        <v>81.733568296945407</v>
      </c>
      <c r="C15" s="10">
        <f t="shared" si="1"/>
        <v>0.8448697848828246</v>
      </c>
      <c r="D15" s="9">
        <f t="shared" si="0"/>
        <v>8.448697848828246</v>
      </c>
      <c r="K15" s="15"/>
    </row>
    <row r="16" spans="1:14" x14ac:dyDescent="0.25">
      <c r="A16" s="6">
        <v>15</v>
      </c>
      <c r="B16" s="6">
        <v>120.667176875493</v>
      </c>
      <c r="C16" s="10">
        <f t="shared" si="1"/>
        <v>0.92448047617931295</v>
      </c>
      <c r="D16" s="9">
        <f t="shared" si="0"/>
        <v>6.1632031745287534</v>
      </c>
      <c r="K16" s="15"/>
    </row>
    <row r="17" spans="1:11" x14ac:dyDescent="0.25">
      <c r="A17" s="5">
        <v>30</v>
      </c>
      <c r="B17" s="6">
        <v>253.33558739452701</v>
      </c>
      <c r="C17" s="10">
        <f t="shared" si="1"/>
        <v>1.1957582811461549</v>
      </c>
      <c r="D17" s="9">
        <f t="shared" si="0"/>
        <v>3.9858609371538498</v>
      </c>
      <c r="K17" s="15"/>
    </row>
    <row r="18" spans="1:11" x14ac:dyDescent="0.25">
      <c r="A18" s="12">
        <v>50</v>
      </c>
      <c r="B18" s="12">
        <v>446.14030124218402</v>
      </c>
      <c r="C18" s="10">
        <f t="shared" si="1"/>
        <v>1.5900016383645519</v>
      </c>
      <c r="D18" s="13">
        <f t="shared" si="0"/>
        <v>3.1800032767291033</v>
      </c>
      <c r="K18" s="15"/>
    </row>
  </sheetData>
  <mergeCells count="4">
    <mergeCell ref="C7:K7"/>
    <mergeCell ref="A8:D8"/>
    <mergeCell ref="A2:N2"/>
    <mergeCell ref="B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A185F-2386-4492-974B-2000B141F492}">
  <dimension ref="A1:IQ36"/>
  <sheetViews>
    <sheetView topLeftCell="A25" zoomScale="90" zoomScaleNormal="90" workbookViewId="0">
      <selection activeCell="A37" sqref="A37:XFD78"/>
    </sheetView>
  </sheetViews>
  <sheetFormatPr defaultRowHeight="15" x14ac:dyDescent="0.25"/>
  <cols>
    <col min="1" max="1" width="23.42578125" customWidth="1"/>
    <col min="2" max="2" width="36.140625" customWidth="1"/>
    <col min="3" max="3" width="14" customWidth="1"/>
    <col min="5" max="5" width="16" customWidth="1"/>
    <col min="6" max="6" width="12.42578125" customWidth="1"/>
    <col min="7" max="8" width="17" customWidth="1"/>
    <col min="10" max="10" width="17.42578125" customWidth="1"/>
    <col min="11" max="11" width="13.7109375" customWidth="1"/>
    <col min="19" max="20" width="9.140625" customWidth="1"/>
  </cols>
  <sheetData>
    <row r="1" spans="1:251" x14ac:dyDescent="0.25">
      <c r="A1" s="7"/>
      <c r="B1" s="7"/>
      <c r="C1" s="7"/>
      <c r="E1" s="22"/>
      <c r="F1" s="22"/>
      <c r="G1" s="21"/>
      <c r="H1" s="21"/>
      <c r="I1" s="21"/>
      <c r="J1" s="17"/>
    </row>
    <row r="3" spans="1:251" x14ac:dyDescent="0.25">
      <c r="B3" s="37" t="s">
        <v>55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7"/>
      <c r="N3" s="7"/>
      <c r="O3" s="7"/>
    </row>
    <row r="4" spans="1:251" x14ac:dyDescent="0.25">
      <c r="A4" s="26"/>
      <c r="B4" s="27" t="s">
        <v>15</v>
      </c>
      <c r="C4" s="27"/>
      <c r="D4" s="27"/>
      <c r="E4" s="27"/>
      <c r="F4" s="27"/>
      <c r="G4" s="27"/>
      <c r="H4" s="27"/>
      <c r="I4" s="27"/>
      <c r="J4" s="27"/>
      <c r="K4" s="27"/>
    </row>
    <row r="6" spans="1:251" x14ac:dyDescent="0.25">
      <c r="B6" s="7"/>
      <c r="C6" s="36" t="s">
        <v>18</v>
      </c>
      <c r="D6" s="36"/>
      <c r="E6" s="36"/>
      <c r="F6" s="36"/>
      <c r="G6" s="36"/>
      <c r="H6" s="36"/>
      <c r="I6" s="36"/>
      <c r="J6" s="36"/>
    </row>
    <row r="7" spans="1:251" ht="15.75" customHeight="1" x14ac:dyDescent="0.25">
      <c r="B7" s="7"/>
      <c r="C7" s="4"/>
      <c r="E7" s="4" t="s">
        <v>7</v>
      </c>
      <c r="F7" s="4" t="s">
        <v>8</v>
      </c>
      <c r="G7" s="4" t="s">
        <v>19</v>
      </c>
      <c r="H7" s="4" t="s">
        <v>12</v>
      </c>
      <c r="I7" s="4" t="s">
        <v>13</v>
      </c>
      <c r="J7" s="4"/>
      <c r="K7" s="4"/>
      <c r="L7" s="4"/>
    </row>
    <row r="8" spans="1:251" x14ac:dyDescent="0.25">
      <c r="A8" s="19"/>
      <c r="B8" s="19"/>
      <c r="C8" s="19"/>
      <c r="D8" s="20"/>
      <c r="E8" s="19"/>
      <c r="F8" s="23"/>
      <c r="G8" s="24"/>
      <c r="H8" s="24"/>
      <c r="I8" s="24"/>
      <c r="J8" s="20"/>
    </row>
    <row r="9" spans="1:251" s="30" customFormat="1" x14ac:dyDescent="0.25">
      <c r="A9" s="31" t="s">
        <v>14</v>
      </c>
      <c r="B9" s="31" t="s">
        <v>22</v>
      </c>
      <c r="C9" s="31">
        <v>0.1583</v>
      </c>
      <c r="E9" s="32">
        <v>1.9666671221334</v>
      </c>
      <c r="F9" s="22">
        <f t="shared" ref="F9:F14" si="0">E9-0.4</f>
        <v>1.5666671221334001</v>
      </c>
      <c r="G9" s="21">
        <f t="shared" ref="G9:G14" si="1">((F9+1.8963)/8.793)</f>
        <v>0.39383226681831007</v>
      </c>
      <c r="H9" s="33">
        <f t="shared" ref="H9:H14" si="2">(100*(G9*0.004)/C9)</f>
        <v>0.99515418021051194</v>
      </c>
      <c r="I9" s="33"/>
      <c r="J9" s="34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</row>
    <row r="10" spans="1:251" s="30" customFormat="1" x14ac:dyDescent="0.25">
      <c r="A10" s="31" t="s">
        <v>11</v>
      </c>
      <c r="B10" s="31" t="s">
        <v>23</v>
      </c>
      <c r="C10" s="31">
        <v>0.1472</v>
      </c>
      <c r="E10" s="32">
        <v>1.86666679733334</v>
      </c>
      <c r="F10" s="22">
        <f t="shared" si="0"/>
        <v>1.4666667973333398</v>
      </c>
      <c r="G10" s="21">
        <f t="shared" si="1"/>
        <v>0.38245954706395319</v>
      </c>
      <c r="H10" s="33">
        <f t="shared" si="2"/>
        <v>1.0392922474563946</v>
      </c>
      <c r="I10" s="33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</row>
    <row r="11" spans="1:251" s="30" customFormat="1" x14ac:dyDescent="0.25">
      <c r="A11" s="31" t="s">
        <v>36</v>
      </c>
      <c r="B11" s="31" t="s">
        <v>33</v>
      </c>
      <c r="C11" s="31">
        <v>0.15720000000000001</v>
      </c>
      <c r="E11" s="32">
        <v>1.92333429466723</v>
      </c>
      <c r="F11" s="22">
        <f t="shared" si="0"/>
        <v>1.5233342946672299</v>
      </c>
      <c r="G11" s="21">
        <f t="shared" si="1"/>
        <v>0.38890416179543164</v>
      </c>
      <c r="H11" s="33">
        <f t="shared" si="2"/>
        <v>0.98957801983570381</v>
      </c>
      <c r="I11" s="33"/>
      <c r="M11" t="s">
        <v>49</v>
      </c>
      <c r="N11" t="s">
        <v>50</v>
      </c>
      <c r="O11"/>
      <c r="P11" t="s">
        <v>48</v>
      </c>
      <c r="Q11" s="17">
        <f>SUM(H9,H12)</f>
        <v>2.1914675689713734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</row>
    <row r="12" spans="1:251" s="30" customFormat="1" x14ac:dyDescent="0.25">
      <c r="A12" s="31" t="s">
        <v>30</v>
      </c>
      <c r="B12" s="31" t="s">
        <v>26</v>
      </c>
      <c r="C12" s="31">
        <v>0.1583</v>
      </c>
      <c r="E12" s="32">
        <v>2.66666692053336</v>
      </c>
      <c r="F12" s="22">
        <f t="shared" si="0"/>
        <v>2.2666669205333601</v>
      </c>
      <c r="G12" s="21">
        <f t="shared" si="1"/>
        <v>0.47344102360211088</v>
      </c>
      <c r="H12" s="33">
        <f t="shared" si="2"/>
        <v>1.1963133887608615</v>
      </c>
      <c r="I12" s="33"/>
      <c r="J12" s="34" t="s">
        <v>40</v>
      </c>
      <c r="K12" s="34">
        <f>AVERAGE(H9:H11)</f>
        <v>1.0080081491675366</v>
      </c>
      <c r="M12"/>
      <c r="N12"/>
      <c r="O12"/>
      <c r="P12"/>
      <c r="Q12" s="17">
        <f>SUM(H10,H13)</f>
        <v>2.1249405245773598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</row>
    <row r="13" spans="1:251" s="30" customFormat="1" x14ac:dyDescent="0.25">
      <c r="A13" s="31" t="s">
        <v>31</v>
      </c>
      <c r="B13" s="31" t="s">
        <v>27</v>
      </c>
      <c r="C13" s="31">
        <v>0.1472</v>
      </c>
      <c r="E13" s="32">
        <v>2.01666675066667</v>
      </c>
      <c r="F13" s="22">
        <f t="shared" si="0"/>
        <v>1.6166667506666701</v>
      </c>
      <c r="G13" s="21">
        <f t="shared" si="1"/>
        <v>0.39951856598051522</v>
      </c>
      <c r="H13" s="33">
        <f t="shared" si="2"/>
        <v>1.0856482771209655</v>
      </c>
      <c r="I13" s="33"/>
      <c r="J13" s="30" t="s">
        <v>41</v>
      </c>
      <c r="K13" s="34">
        <f>AVERAGE(H12:H14)</f>
        <v>1.1294188606613143</v>
      </c>
      <c r="M13">
        <f>_xlfn.STDEV.S(H12:H14)</f>
        <v>5.8844960213686293E-2</v>
      </c>
      <c r="N13">
        <f>(M13/K13)*100</f>
        <v>5.2101981172184875</v>
      </c>
      <c r="O13"/>
      <c r="P13"/>
      <c r="Q13" s="17">
        <f>SUM(H11,H14)</f>
        <v>2.0958729359378196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</row>
    <row r="14" spans="1:251" s="30" customFormat="1" x14ac:dyDescent="0.25">
      <c r="A14" s="31" t="s">
        <v>38</v>
      </c>
      <c r="B14" s="31" t="s">
        <v>34</v>
      </c>
      <c r="C14" s="31">
        <v>0.15720000000000001</v>
      </c>
      <c r="E14" s="32">
        <v>2.3266669205333601</v>
      </c>
      <c r="F14" s="22">
        <f t="shared" si="0"/>
        <v>1.9266669205333602</v>
      </c>
      <c r="G14" s="21">
        <f t="shared" si="1"/>
        <v>0.43477390202813154</v>
      </c>
      <c r="H14" s="33">
        <f t="shared" si="2"/>
        <v>1.1062949161021158</v>
      </c>
      <c r="I14" s="30">
        <f>(H14/4.6)*100</f>
        <v>24.049889480480779</v>
      </c>
      <c r="J14" s="30" t="s">
        <v>39</v>
      </c>
      <c r="K14" s="34">
        <f>SUM(K12:K13)</f>
        <v>2.1374270098288508</v>
      </c>
      <c r="M14"/>
      <c r="N14"/>
      <c r="O14"/>
      <c r="P14"/>
      <c r="Q14">
        <f>_xlfn.STDEV.S(Q11:Q13)</f>
        <v>4.9005282385236097E-2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</row>
    <row r="15" spans="1:251" x14ac:dyDescent="0.25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7" t="s">
        <v>53</v>
      </c>
      <c r="N15" s="7"/>
      <c r="O15" s="7"/>
      <c r="P15" s="7"/>
      <c r="Q15" s="7"/>
      <c r="R15" s="7"/>
    </row>
    <row r="16" spans="1:251" x14ac:dyDescent="0.25">
      <c r="J16" s="30" t="s">
        <v>54</v>
      </c>
      <c r="M16">
        <f>_xlfn.STDEV.S(H12:H14)</f>
        <v>5.8844960213686293E-2</v>
      </c>
    </row>
    <row r="17" spans="1:251" x14ac:dyDescent="0.25">
      <c r="J17">
        <f>_xlfn.STDEV.S(H9:H11)</f>
        <v>2.7235904527692523E-2</v>
      </c>
    </row>
    <row r="18" spans="1:251" s="35" customFormat="1" x14ac:dyDescent="0.25">
      <c r="A18" s="25" t="s">
        <v>46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</row>
    <row r="20" spans="1:251" x14ac:dyDescent="0.25">
      <c r="B20" s="7"/>
      <c r="C20" s="36" t="s">
        <v>18</v>
      </c>
      <c r="D20" s="36"/>
      <c r="E20" s="36"/>
      <c r="F20" s="36"/>
      <c r="G20" s="36"/>
      <c r="H20" s="36"/>
      <c r="I20" s="36"/>
      <c r="J20" s="36"/>
    </row>
    <row r="21" spans="1:251" x14ac:dyDescent="0.25">
      <c r="B21" s="7"/>
      <c r="C21" s="4"/>
      <c r="E21" s="4" t="s">
        <v>7</v>
      </c>
      <c r="F21" s="4" t="s">
        <v>8</v>
      </c>
      <c r="G21" s="4" t="s">
        <v>19</v>
      </c>
      <c r="H21" s="4" t="s">
        <v>12</v>
      </c>
      <c r="I21" s="4" t="s">
        <v>13</v>
      </c>
      <c r="J21" s="4"/>
      <c r="K21" s="4"/>
      <c r="L21" s="4"/>
    </row>
    <row r="22" spans="1:251" x14ac:dyDescent="0.25">
      <c r="A22" s="7" t="s">
        <v>10</v>
      </c>
      <c r="B22" s="7" t="s">
        <v>20</v>
      </c>
      <c r="C22" s="7">
        <v>0.15809999999999999</v>
      </c>
      <c r="E22" s="22">
        <v>1.6000001045333401</v>
      </c>
      <c r="F22" s="22">
        <f>E22-0.4</f>
        <v>1.2000001045333399</v>
      </c>
      <c r="G22" s="21">
        <f>((F22+1.8963)/8.793)</f>
        <v>0.35213238991622203</v>
      </c>
      <c r="H22" s="21">
        <f>(100*(G22*0.004)/C22)</f>
        <v>0.89091053742244664</v>
      </c>
      <c r="I22" s="21"/>
      <c r="J22" s="17">
        <f>AVERAGE(H22:H24)</f>
        <v>0.7790238706704492</v>
      </c>
    </row>
    <row r="23" spans="1:251" x14ac:dyDescent="0.25">
      <c r="A23" s="7" t="s">
        <v>11</v>
      </c>
      <c r="B23" s="7" t="s">
        <v>21</v>
      </c>
      <c r="C23" s="7">
        <v>0.14380000000000001</v>
      </c>
      <c r="E23" s="22">
        <v>0.66666669840000203</v>
      </c>
      <c r="F23" s="22">
        <f t="shared" ref="F23:F34" si="3">E23-0.4</f>
        <v>0.26666669840000201</v>
      </c>
      <c r="G23" s="21">
        <f t="shared" ref="G23:G34" si="4">((F23+1.8963)/8.793)</f>
        <v>0.24598734202206327</v>
      </c>
      <c r="H23" s="21">
        <f>(100*(G23*0.004)/C23)</f>
        <v>0.68424851744662929</v>
      </c>
      <c r="I23" s="21"/>
    </row>
    <row r="24" spans="1:251" x14ac:dyDescent="0.25">
      <c r="A24" s="7" t="s">
        <v>36</v>
      </c>
      <c r="B24" s="7" t="s">
        <v>32</v>
      </c>
      <c r="C24" s="7">
        <v>0.14580000000000001</v>
      </c>
      <c r="E24" s="22">
        <v>0.94566669840000195</v>
      </c>
      <c r="F24" s="22">
        <f t="shared" si="3"/>
        <v>0.54566669840000193</v>
      </c>
      <c r="G24" s="21">
        <f t="shared" si="4"/>
        <v>0.27771712707835805</v>
      </c>
      <c r="H24" s="21">
        <f t="shared" ref="H24:H27" si="5">(100*(G24*0.004)/C24)</f>
        <v>0.7619125571422718</v>
      </c>
      <c r="I24" s="21"/>
    </row>
    <row r="25" spans="1:251" x14ac:dyDescent="0.25">
      <c r="A25" s="7" t="s">
        <v>28</v>
      </c>
      <c r="B25" s="7" t="s">
        <v>24</v>
      </c>
      <c r="C25" s="7">
        <v>0.15809999999999999</v>
      </c>
      <c r="E25" s="22">
        <v>2.2666668626666899</v>
      </c>
      <c r="F25" s="22">
        <f t="shared" si="3"/>
        <v>1.86666686266669</v>
      </c>
      <c r="G25" s="21">
        <f t="shared" si="4"/>
        <v>0.4279502857576129</v>
      </c>
      <c r="H25" s="21">
        <f t="shared" si="5"/>
        <v>1.0827331707972496</v>
      </c>
      <c r="I25" s="21"/>
      <c r="K25" s="17"/>
    </row>
    <row r="26" spans="1:251" x14ac:dyDescent="0.25">
      <c r="A26" s="7" t="s">
        <v>29</v>
      </c>
      <c r="B26" s="7" t="s">
        <v>25</v>
      </c>
      <c r="C26" s="7">
        <v>0.14380000000000001</v>
      </c>
      <c r="E26" s="22">
        <v>0.93333336506666797</v>
      </c>
      <c r="F26" s="22">
        <f t="shared" si="3"/>
        <v>0.53333336506666795</v>
      </c>
      <c r="G26" s="21">
        <f t="shared" si="4"/>
        <v>0.27631449619773324</v>
      </c>
      <c r="H26" s="21">
        <f t="shared" si="5"/>
        <v>0.76860777801872948</v>
      </c>
      <c r="I26" s="21"/>
      <c r="J26" s="17">
        <f>AVERAGE(H25:H27)</f>
        <v>0.98086964920686037</v>
      </c>
      <c r="K26" s="17"/>
    </row>
    <row r="27" spans="1:251" x14ac:dyDescent="0.25">
      <c r="A27" s="7" t="s">
        <v>37</v>
      </c>
      <c r="B27" s="7" t="s">
        <v>35</v>
      </c>
      <c r="C27" s="7">
        <v>0.14580000000000001</v>
      </c>
      <c r="E27" s="22">
        <v>2.0012668626666898</v>
      </c>
      <c r="F27" s="22">
        <f t="shared" si="3"/>
        <v>1.6012668626666899</v>
      </c>
      <c r="G27" s="21">
        <f t="shared" si="4"/>
        <v>0.39776718556427731</v>
      </c>
      <c r="H27" s="21">
        <f t="shared" si="5"/>
        <v>1.0912679988046017</v>
      </c>
      <c r="I27" s="21"/>
      <c r="J27" s="17"/>
      <c r="K27" s="17" t="s">
        <v>47</v>
      </c>
      <c r="L27" s="17">
        <f>SUM(J22,J26)</f>
        <v>1.7598935198773096</v>
      </c>
    </row>
    <row r="28" spans="1:251" x14ac:dyDescent="0.25">
      <c r="A28" s="19"/>
      <c r="B28" s="19"/>
      <c r="C28" s="19"/>
      <c r="D28" s="20"/>
      <c r="E28" s="19"/>
      <c r="F28" s="23"/>
      <c r="G28" s="24"/>
      <c r="H28" s="24"/>
      <c r="I28" s="24"/>
      <c r="J28" s="20"/>
    </row>
    <row r="29" spans="1:251" s="30" customFormat="1" x14ac:dyDescent="0.25">
      <c r="A29" s="31" t="s">
        <v>14</v>
      </c>
      <c r="B29" s="31" t="s">
        <v>22</v>
      </c>
      <c r="C29" s="31">
        <v>0.15179999999999999</v>
      </c>
      <c r="E29" s="32">
        <v>1.33333344160001</v>
      </c>
      <c r="F29" s="22">
        <f t="shared" si="3"/>
        <v>0.93333344160000997</v>
      </c>
      <c r="G29" s="21">
        <f t="shared" si="4"/>
        <v>0.32180523616513251</v>
      </c>
      <c r="H29" s="33">
        <f t="shared" ref="H29:H34" si="6">(100*(G29*0.004)/C29)</f>
        <v>0.84797163679876819</v>
      </c>
      <c r="I29" s="33"/>
      <c r="J29" s="34"/>
      <c r="M29"/>
      <c r="N29"/>
      <c r="O29"/>
      <c r="P29"/>
      <c r="Q29" t="s">
        <v>48</v>
      </c>
      <c r="R29" s="17">
        <f>SUM(H29,H32)</f>
        <v>2.175423989927717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</row>
    <row r="30" spans="1:251" s="30" customFormat="1" x14ac:dyDescent="0.25">
      <c r="A30" s="31" t="s">
        <v>11</v>
      </c>
      <c r="B30" s="31" t="s">
        <v>23</v>
      </c>
      <c r="C30" s="31">
        <v>0.14960000000000001</v>
      </c>
      <c r="E30" s="32">
        <v>0.53333335200000098</v>
      </c>
      <c r="F30" s="22">
        <f t="shared" si="3"/>
        <v>0.13333335200000096</v>
      </c>
      <c r="G30" s="21">
        <f t="shared" si="4"/>
        <v>0.23082376344819758</v>
      </c>
      <c r="H30" s="33">
        <f t="shared" si="6"/>
        <v>0.61717583809678489</v>
      </c>
      <c r="I30" s="33"/>
      <c r="M30"/>
      <c r="N30"/>
      <c r="O30"/>
      <c r="P30"/>
      <c r="Q30"/>
      <c r="R30" s="17">
        <f>SUM(H30,H33)</f>
        <v>2.0857825995520445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</row>
    <row r="31" spans="1:251" s="30" customFormat="1" x14ac:dyDescent="0.25">
      <c r="A31" s="31" t="s">
        <v>36</v>
      </c>
      <c r="B31" s="31" t="s">
        <v>33</v>
      </c>
      <c r="C31" s="31">
        <v>0.14990000000000001</v>
      </c>
      <c r="E31" s="32">
        <v>0.72133333519999998</v>
      </c>
      <c r="F31" s="22">
        <f t="shared" si="3"/>
        <v>0.32133333519999996</v>
      </c>
      <c r="G31" s="21">
        <f t="shared" si="4"/>
        <v>0.25220440523143411</v>
      </c>
      <c r="H31" s="33">
        <f t="shared" si="6"/>
        <v>0.6729937431125661</v>
      </c>
      <c r="I31" s="33"/>
      <c r="M31"/>
      <c r="N31"/>
      <c r="O31"/>
      <c r="P31"/>
      <c r="Q31"/>
      <c r="R31" s="17">
        <f>SUM(H31,H34)</f>
        <v>2.040928789631713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</row>
    <row r="32" spans="1:251" s="30" customFormat="1" x14ac:dyDescent="0.25">
      <c r="A32" s="31" t="s">
        <v>30</v>
      </c>
      <c r="B32" s="31" t="s">
        <v>26</v>
      </c>
      <c r="C32" s="31">
        <v>0.15179999999999999</v>
      </c>
      <c r="E32" s="32">
        <v>2.9333335013333501</v>
      </c>
      <c r="F32" s="22">
        <f t="shared" si="3"/>
        <v>2.5333335013333502</v>
      </c>
      <c r="G32" s="21">
        <f t="shared" si="4"/>
        <v>0.50376816801243618</v>
      </c>
      <c r="H32" s="33">
        <f t="shared" si="6"/>
        <v>1.327452353128949</v>
      </c>
      <c r="I32" s="33"/>
      <c r="J32" s="34" t="s">
        <v>40</v>
      </c>
      <c r="K32" s="34">
        <f>AVERAGE(H29:H31)</f>
        <v>0.71271373933603976</v>
      </c>
      <c r="M32" t="s">
        <v>49</v>
      </c>
      <c r="N32" t="s">
        <v>50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</row>
    <row r="33" spans="1:251" s="30" customFormat="1" x14ac:dyDescent="0.25">
      <c r="A33" s="31" t="s">
        <v>31</v>
      </c>
      <c r="B33" s="31" t="s">
        <v>27</v>
      </c>
      <c r="C33" s="31">
        <v>0.14960000000000001</v>
      </c>
      <c r="E33" s="32">
        <v>3.3333337608000599</v>
      </c>
      <c r="F33" s="22">
        <f t="shared" si="3"/>
        <v>2.93333376080006</v>
      </c>
      <c r="G33" s="21">
        <f t="shared" si="4"/>
        <v>0.54925892878426719</v>
      </c>
      <c r="H33" s="33">
        <f t="shared" si="6"/>
        <v>1.4686067614552598</v>
      </c>
      <c r="I33" s="33"/>
      <c r="J33" s="30" t="s">
        <v>41</v>
      </c>
      <c r="K33" s="34">
        <f>AVERAGE(H32:H34)</f>
        <v>1.3879980537011185</v>
      </c>
      <c r="M33">
        <f>_xlfn.STDEV.S(H32:H34)</f>
        <v>7.2684488994390048E-2</v>
      </c>
      <c r="N33">
        <f>(M33/K33)*100</f>
        <v>5.2366419967647442</v>
      </c>
      <c r="O33"/>
      <c r="P33"/>
      <c r="Q33" t="s">
        <v>51</v>
      </c>
      <c r="R33" s="17">
        <f>AVERAGE(R29:R31)</f>
        <v>2.1007117930371582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</row>
    <row r="34" spans="1:251" s="30" customFormat="1" x14ac:dyDescent="0.25">
      <c r="A34" s="31" t="s">
        <v>38</v>
      </c>
      <c r="B34" s="31" t="s">
        <v>34</v>
      </c>
      <c r="C34" s="31">
        <v>0.14990000000000001</v>
      </c>
      <c r="E34" s="32">
        <v>3.0112877608000601</v>
      </c>
      <c r="F34" s="22">
        <f t="shared" si="3"/>
        <v>2.6112877608000602</v>
      </c>
      <c r="G34" s="21">
        <f t="shared" si="4"/>
        <v>0.51263365868305022</v>
      </c>
      <c r="H34" s="33">
        <f t="shared" si="6"/>
        <v>1.3679350465191467</v>
      </c>
      <c r="J34" s="30" t="s">
        <v>39</v>
      </c>
      <c r="K34" s="34">
        <f>SUM(K32:K33)</f>
        <v>2.1007117930371582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</row>
    <row r="35" spans="1:251" x14ac:dyDescent="0.25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7" t="s">
        <v>53</v>
      </c>
      <c r="N35" s="7"/>
      <c r="O35" s="7"/>
      <c r="P35" s="7"/>
      <c r="Q35" s="7" t="s">
        <v>52</v>
      </c>
      <c r="R35" s="7">
        <f>_xlfn.STDEV.S(R29:R31)</f>
        <v>6.8479196397537634E-2</v>
      </c>
    </row>
    <row r="36" spans="1:251" x14ac:dyDescent="0.25">
      <c r="M36">
        <f>_xlfn.STDEV.S(H32:H34)</f>
        <v>7.2684488994390048E-2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16BB7-8DFF-4E4A-86E3-1F03534EB979}">
  <dimension ref="A1:V27"/>
  <sheetViews>
    <sheetView tabSelected="1" zoomScale="70" zoomScaleNormal="70" workbookViewId="0">
      <selection activeCell="W4" sqref="W4"/>
    </sheetView>
  </sheetViews>
  <sheetFormatPr defaultRowHeight="15" x14ac:dyDescent="0.25"/>
  <cols>
    <col min="14" max="14" width="9.140625" style="20"/>
  </cols>
  <sheetData>
    <row r="1" spans="1:22" x14ac:dyDescent="0.25">
      <c r="A1" s="35" t="s">
        <v>56</v>
      </c>
      <c r="G1" s="43"/>
      <c r="P1" t="s">
        <v>57</v>
      </c>
    </row>
    <row r="2" spans="1:22" x14ac:dyDescent="0.25">
      <c r="A2" t="s">
        <v>42</v>
      </c>
      <c r="C2" t="s">
        <v>13</v>
      </c>
      <c r="D2">
        <f>AVERAGE(A3:A12)</f>
        <v>37.668267351272171</v>
      </c>
      <c r="P2" t="s">
        <v>42</v>
      </c>
      <c r="R2" t="s">
        <v>13</v>
      </c>
      <c r="S2">
        <f>AVERAGE(P3:P12)</f>
        <v>40.668267351272171</v>
      </c>
    </row>
    <row r="3" spans="1:22" x14ac:dyDescent="0.25">
      <c r="A3">
        <v>41.489604045755797</v>
      </c>
      <c r="P3">
        <v>41.489604045755797</v>
      </c>
    </row>
    <row r="4" spans="1:22" x14ac:dyDescent="0.25">
      <c r="A4">
        <v>38.289069365069601</v>
      </c>
      <c r="C4" t="s">
        <v>5</v>
      </c>
      <c r="D4">
        <f>_xlfn.STDEV.S(A3:A12)</f>
        <v>7.5155548081988268</v>
      </c>
      <c r="P4">
        <v>38.289069365069601</v>
      </c>
      <c r="R4" t="s">
        <v>5</v>
      </c>
      <c r="S4">
        <f>_xlfn.STDEV.S(P3:P12)</f>
        <v>11.134326919622328</v>
      </c>
    </row>
    <row r="5" spans="1:22" x14ac:dyDescent="0.25">
      <c r="A5">
        <v>17.926311191423999</v>
      </c>
      <c r="P5">
        <v>17.926311191423999</v>
      </c>
    </row>
    <row r="6" spans="1:22" x14ac:dyDescent="0.25">
      <c r="A6">
        <v>36.376910452725902</v>
      </c>
      <c r="P6">
        <v>36.376910452725902</v>
      </c>
    </row>
    <row r="7" spans="1:22" x14ac:dyDescent="0.25">
      <c r="A7">
        <v>43.545631205629398</v>
      </c>
      <c r="C7" t="s">
        <v>43</v>
      </c>
      <c r="E7">
        <v>79.608000000000004</v>
      </c>
      <c r="P7">
        <v>43.545631205629398</v>
      </c>
      <c r="R7" t="s">
        <v>43</v>
      </c>
      <c r="T7">
        <v>208.37</v>
      </c>
    </row>
    <row r="8" spans="1:22" x14ac:dyDescent="0.25">
      <c r="A8">
        <v>35.331101312587997</v>
      </c>
      <c r="P8">
        <v>35.331101312587997</v>
      </c>
    </row>
    <row r="9" spans="1:22" x14ac:dyDescent="0.25">
      <c r="A9">
        <v>39.566657930950001</v>
      </c>
      <c r="P9">
        <v>39.566657930950001</v>
      </c>
    </row>
    <row r="10" spans="1:22" x14ac:dyDescent="0.25">
      <c r="A10">
        <v>40.390867033949</v>
      </c>
      <c r="C10" t="s">
        <v>44</v>
      </c>
      <c r="E10">
        <f>(3*D4)/E7</f>
        <v>0.28322108864180079</v>
      </c>
      <c r="P10">
        <v>40.390867033949</v>
      </c>
      <c r="R10" t="s">
        <v>44</v>
      </c>
      <c r="T10">
        <f>(3*S4)/T7</f>
        <v>0.160306093770058</v>
      </c>
    </row>
    <row r="11" spans="1:22" x14ac:dyDescent="0.25">
      <c r="A11">
        <v>39.108633424280001</v>
      </c>
      <c r="C11" t="s">
        <v>45</v>
      </c>
      <c r="E11">
        <f>(10*D4)/E7</f>
        <v>0.94407029547266941</v>
      </c>
      <c r="P11">
        <v>59.108633424280001</v>
      </c>
      <c r="R11" t="s">
        <v>45</v>
      </c>
      <c r="T11">
        <f>(10*S4)/T7</f>
        <v>0.5343536459001933</v>
      </c>
    </row>
    <row r="12" spans="1:22" x14ac:dyDescent="0.25">
      <c r="A12">
        <v>44.657887550349997</v>
      </c>
      <c r="P12">
        <v>54.657887550349997</v>
      </c>
      <c r="V12">
        <v>101.078875503528</v>
      </c>
    </row>
    <row r="16" spans="1:22" x14ac:dyDescent="0.25">
      <c r="A16" s="40" t="s">
        <v>0</v>
      </c>
      <c r="B16" s="40"/>
      <c r="C16" s="40"/>
      <c r="D16" s="40"/>
    </row>
    <row r="17" spans="1:19" x14ac:dyDescent="0.25">
      <c r="A17" s="1" t="s">
        <v>1</v>
      </c>
      <c r="B17" s="2" t="s">
        <v>2</v>
      </c>
      <c r="C17" s="2" t="s">
        <v>3</v>
      </c>
      <c r="D17" s="3" t="s">
        <v>4</v>
      </c>
      <c r="P17" s="40" t="s">
        <v>0</v>
      </c>
      <c r="Q17" s="40"/>
      <c r="R17" s="40"/>
      <c r="S17" s="40"/>
    </row>
    <row r="18" spans="1:19" x14ac:dyDescent="0.25">
      <c r="A18" s="5">
        <v>0</v>
      </c>
      <c r="B18" s="6">
        <v>0.80000002240000101</v>
      </c>
      <c r="C18" s="7">
        <v>0</v>
      </c>
      <c r="D18" s="8" t="s">
        <v>6</v>
      </c>
      <c r="P18" s="1" t="s">
        <v>1</v>
      </c>
      <c r="Q18" s="2" t="s">
        <v>2</v>
      </c>
      <c r="R18" s="2" t="s">
        <v>3</v>
      </c>
      <c r="S18" s="3" t="s">
        <v>4</v>
      </c>
    </row>
    <row r="19" spans="1:19" x14ac:dyDescent="0.25">
      <c r="A19" s="5">
        <v>0.5</v>
      </c>
      <c r="B19" s="6">
        <v>48.000080740935999</v>
      </c>
      <c r="C19" s="10">
        <f>(B19+939.73)/1210</f>
        <v>0.81630585185201321</v>
      </c>
      <c r="D19" s="9">
        <f t="shared" ref="D19:D26" si="0">(C19/A19)*100</f>
        <v>163.26117037040265</v>
      </c>
      <c r="P19" s="5">
        <v>0</v>
      </c>
      <c r="Q19" s="6">
        <v>7.6000021672006497</v>
      </c>
      <c r="R19" s="7"/>
      <c r="S19" s="8"/>
    </row>
    <row r="20" spans="1:19" x14ac:dyDescent="0.25">
      <c r="A20" s="5">
        <v>1</v>
      </c>
      <c r="B20" s="6">
        <v>76.666872696821201</v>
      </c>
      <c r="C20" s="10">
        <f t="shared" ref="C20:C26" si="1">(B20+939.73)/1210</f>
        <v>0.83999741545191842</v>
      </c>
      <c r="D20" s="9">
        <f t="shared" si="0"/>
        <v>83.999741545191839</v>
      </c>
      <c r="P20" s="5">
        <v>0.5</v>
      </c>
      <c r="Q20" s="6">
        <v>107.867077265842</v>
      </c>
      <c r="R20" s="10"/>
      <c r="S20" s="9"/>
    </row>
    <row r="21" spans="1:19" x14ac:dyDescent="0.25">
      <c r="A21" s="5">
        <v>2</v>
      </c>
      <c r="B21" s="6">
        <v>159.06755657327</v>
      </c>
      <c r="C21" s="10">
        <f t="shared" si="1"/>
        <v>0.90809715419278514</v>
      </c>
      <c r="D21" s="9">
        <f t="shared" si="0"/>
        <v>45.404857709639259</v>
      </c>
      <c r="P21" s="5">
        <v>1</v>
      </c>
      <c r="Q21" s="6">
        <v>232.26855778342099</v>
      </c>
      <c r="R21" s="10"/>
      <c r="S21" s="9"/>
    </row>
    <row r="22" spans="1:19" x14ac:dyDescent="0.25">
      <c r="A22" s="5">
        <v>5</v>
      </c>
      <c r="B22" s="6">
        <v>376.53829750387098</v>
      </c>
      <c r="C22" s="10">
        <f t="shared" si="1"/>
        <v>1.0878250392593976</v>
      </c>
      <c r="D22" s="9">
        <f t="shared" si="0"/>
        <v>21.756500785187953</v>
      </c>
      <c r="P22" s="5">
        <v>2</v>
      </c>
      <c r="Q22" s="6">
        <v>404.27239620506799</v>
      </c>
      <c r="R22" s="10"/>
      <c r="S22" s="9"/>
    </row>
    <row r="23" spans="1:19" x14ac:dyDescent="0.25">
      <c r="A23" s="5">
        <v>10</v>
      </c>
      <c r="B23" s="6">
        <v>694.28356526720097</v>
      </c>
      <c r="C23" s="10">
        <f t="shared" si="1"/>
        <v>1.3504244341051248</v>
      </c>
      <c r="D23" s="9">
        <f t="shared" si="0"/>
        <v>13.504244341051248</v>
      </c>
      <c r="P23" s="5">
        <v>5</v>
      </c>
      <c r="Q23" s="6">
        <v>979.50029062188003</v>
      </c>
      <c r="R23" s="10"/>
      <c r="S23" s="9"/>
    </row>
    <row r="24" spans="1:19" x14ac:dyDescent="0.25">
      <c r="A24" s="6">
        <v>15</v>
      </c>
      <c r="B24" s="6">
        <v>1132.1782378667201</v>
      </c>
      <c r="C24" s="10">
        <f t="shared" si="1"/>
        <v>1.7123208577410909</v>
      </c>
      <c r="D24" s="9">
        <f t="shared" si="0"/>
        <v>11.415472384940607</v>
      </c>
      <c r="P24" s="5">
        <v>10</v>
      </c>
      <c r="Q24" s="6">
        <v>1806.2476589002299</v>
      </c>
      <c r="R24" s="10"/>
      <c r="S24" s="9"/>
    </row>
    <row r="25" spans="1:19" x14ac:dyDescent="0.25">
      <c r="A25" s="5">
        <v>30</v>
      </c>
      <c r="B25" s="6">
        <v>2379.1314949616299</v>
      </c>
      <c r="C25" s="10">
        <f t="shared" si="1"/>
        <v>2.7428607396377105</v>
      </c>
      <c r="D25" s="9">
        <f t="shared" si="0"/>
        <v>9.1428691321257016</v>
      </c>
      <c r="P25" s="6">
        <v>15</v>
      </c>
      <c r="Q25" s="6">
        <v>2891.0929846086401</v>
      </c>
      <c r="R25" s="10"/>
      <c r="S25" s="9"/>
    </row>
    <row r="26" spans="1:19" x14ac:dyDescent="0.25">
      <c r="A26" s="12">
        <v>50</v>
      </c>
      <c r="B26" s="12">
        <v>3970.4185373079099</v>
      </c>
      <c r="C26" s="16">
        <f t="shared" si="1"/>
        <v>4.0579739977751323</v>
      </c>
      <c r="D26" s="13">
        <f t="shared" si="0"/>
        <v>8.1159479955502647</v>
      </c>
      <c r="P26" s="5">
        <v>30</v>
      </c>
      <c r="Q26" s="6">
        <v>6583.9182956248396</v>
      </c>
      <c r="R26" s="10"/>
      <c r="S26" s="9"/>
    </row>
    <row r="27" spans="1:19" x14ac:dyDescent="0.25">
      <c r="P27" s="12">
        <v>50</v>
      </c>
      <c r="Q27" s="12">
        <v>10234.4702694882</v>
      </c>
      <c r="R27" s="16"/>
      <c r="S27" s="13"/>
    </row>
  </sheetData>
  <mergeCells count="2">
    <mergeCell ref="A16:D16"/>
    <mergeCell ref="P17:S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As- CURVAS </vt:lpstr>
      <vt:lpstr>As - AMOSTRAS  </vt:lpstr>
      <vt:lpstr>Cd 111- CURVAS</vt:lpstr>
      <vt:lpstr>Cd 111-amostras</vt:lpstr>
      <vt:lpstr>LD e LQ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Rafaela Silva Lamarca</cp:lastModifiedBy>
  <cp:lastPrinted>2023-07-25T12:34:44Z</cp:lastPrinted>
  <dcterms:created xsi:type="dcterms:W3CDTF">2022-07-06T23:59:18Z</dcterms:created>
  <dcterms:modified xsi:type="dcterms:W3CDTF">2024-09-25T18:26:05Z</dcterms:modified>
</cp:coreProperties>
</file>